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лановый отдел\ГОДОВЫЕ ОТЧЕТЫ\Доклад к ГОСА 2024 по АО КСК\"/>
    </mc:Choice>
  </mc:AlternateContent>
  <xr:revisionPtr revIDLastSave="0" documentId="13_ncr:1_{177EEEFF-E3F3-42ED-A870-06DD4F342C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15" sheetId="1" r:id="rId1"/>
  </sheets>
  <definedNames>
    <definedName name="Область_печати_ИМ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1" l="1"/>
  <c r="E44" i="1"/>
  <c r="E35" i="1" l="1"/>
  <c r="C24" i="1" l="1"/>
  <c r="E63" i="1" l="1"/>
  <c r="C25" i="1" s="1"/>
  <c r="F9" i="1"/>
  <c r="F23" i="1" s="1"/>
  <c r="E9" i="1"/>
  <c r="E23" i="1" s="1"/>
  <c r="D9" i="1"/>
  <c r="D23" i="1" s="1"/>
  <c r="C9" i="1" l="1"/>
  <c r="C22" i="1" l="1"/>
  <c r="C20" i="1"/>
  <c r="C18" i="1"/>
  <c r="C17" i="1"/>
  <c r="C16" i="1"/>
  <c r="C15" i="1"/>
  <c r="C14" i="1"/>
  <c r="C13" i="1"/>
  <c r="C12" i="1"/>
  <c r="C11" i="1"/>
  <c r="C10" i="1"/>
  <c r="C7" i="1"/>
  <c r="C19" i="1" l="1"/>
  <c r="C21" i="1"/>
  <c r="C8" i="1"/>
  <c r="C23" i="1" l="1"/>
  <c r="C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Артюхова ТМ</author>
  </authors>
  <commentList>
    <comment ref="E41" authorId="0" shapeId="0" xr:uid="{F2D63A0B-1D65-480D-A311-976BC139DD82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памятники, гробы</t>
        </r>
      </text>
    </comment>
    <comment ref="E44" authorId="0" shapeId="0" xr:uid="{D30DB603-CE72-437B-8E58-80520F70A0A8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МО п. Зырянка</t>
        </r>
      </text>
    </comment>
    <comment ref="E49" authorId="0" shapeId="0" xr:uid="{F2128508-391D-4D40-B635-370DAED72CB2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МУП Семчантеплосеть по ИЛ</t>
        </r>
      </text>
    </comment>
  </commentList>
</comments>
</file>

<file path=xl/sharedStrings.xml><?xml version="1.0" encoding="utf-8"?>
<sst xmlns="http://schemas.openxmlformats.org/spreadsheetml/2006/main" count="89" uniqueCount="83">
  <si>
    <t>№
п\п</t>
  </si>
  <si>
    <t xml:space="preserve">ПОКАЗАТЕЛИ </t>
  </si>
  <si>
    <t>Всего</t>
  </si>
  <si>
    <t>ПРР</t>
  </si>
  <si>
    <t>Доходы от основной деятельности</t>
  </si>
  <si>
    <t>в том числе прочие доходы</t>
  </si>
  <si>
    <t>Расходы по основной деятельности</t>
  </si>
  <si>
    <t>Затраты на оплату труда</t>
  </si>
  <si>
    <t>Страховые взносы на обяз.соц.страх. (ПФ, ФСС, ФОМС, страх.от несчаст. случ.)</t>
  </si>
  <si>
    <t>Материалы</t>
  </si>
  <si>
    <t>Топливо     (тыс.руб)</t>
  </si>
  <si>
    <t>(тонн)</t>
  </si>
  <si>
    <t>Эл/энергия  (тыс.руб)</t>
  </si>
  <si>
    <t>(тыс.Квтчас)</t>
  </si>
  <si>
    <t>Амортизация осн. фондов</t>
  </si>
  <si>
    <t>Затраты на ремонт</t>
  </si>
  <si>
    <t>Прочие прямые расходы</t>
  </si>
  <si>
    <t>в т.ч. рацион бесплатного питания</t>
  </si>
  <si>
    <t>Распределяемые</t>
  </si>
  <si>
    <t>Налоги включаемые в себестоимость</t>
  </si>
  <si>
    <t>Финансовый результат по основной деятельности</t>
  </si>
  <si>
    <t>Прочие доходы</t>
  </si>
  <si>
    <t>Прочие  расходы</t>
  </si>
  <si>
    <t>Прибыль (убыток) до налогообложения</t>
  </si>
  <si>
    <t>Отложенные налоговые активы</t>
  </si>
  <si>
    <t>Отложенные налоговые обязательства</t>
  </si>
  <si>
    <t>Налог  на прибыль и иные обязательные платежи</t>
  </si>
  <si>
    <t>Остаток (недостаток) прибыли</t>
  </si>
  <si>
    <t>Прочие  доходы</t>
  </si>
  <si>
    <t>От реализации основных средств</t>
  </si>
  <si>
    <t>От реализации материалов</t>
  </si>
  <si>
    <t>Котельное топливо</t>
  </si>
  <si>
    <t>Восстановление резерва по сомнительным долгам</t>
  </si>
  <si>
    <t>Госпошлина</t>
  </si>
  <si>
    <t>Списание дебиторской (кредиторской) задолженности</t>
  </si>
  <si>
    <t>Списание материалов</t>
  </si>
  <si>
    <t>Прочие внереализационные доходы (расходы)</t>
  </si>
  <si>
    <t>Восстановление резерва на выплату ежегодного вознаграждения</t>
  </si>
  <si>
    <t>Расходы прошлых лет</t>
  </si>
  <si>
    <t>Налог на имущество</t>
  </si>
  <si>
    <t>Услуги банков, комиссии  по операциям с юридическими лицами</t>
  </si>
  <si>
    <t>От продажи материалов</t>
  </si>
  <si>
    <t>От продажи основных средств</t>
  </si>
  <si>
    <t>Проценты за кредит</t>
  </si>
  <si>
    <t>Госпошлина, арбитраж. сбор</t>
  </si>
  <si>
    <t>Резерв по сомнительным долгам</t>
  </si>
  <si>
    <t>Пени, штрафы по налогам</t>
  </si>
  <si>
    <t>Восстановление резерва под снижение стоимости материалов</t>
  </si>
  <si>
    <t xml:space="preserve">С В О Д Н А Я     Т А Б Л И Ц А </t>
  </si>
  <si>
    <t>экономических показателей  АО "Колымская судоходная компания"</t>
  </si>
  <si>
    <t xml:space="preserve">Перевозки </t>
  </si>
  <si>
    <t>(тыс. руб.)</t>
  </si>
  <si>
    <t>Доприходование спецодежды (б/у)</t>
  </si>
  <si>
    <t>Пени, штрафы по договорам</t>
  </si>
  <si>
    <t>Пени, штрафы, неустойки к получению (уплате)</t>
  </si>
  <si>
    <t>Переплата по налогам</t>
  </si>
  <si>
    <t>Излишки топлива, материалов</t>
  </si>
  <si>
    <t>Финасирование предупредительных мер по сокр.произв. травматизма</t>
  </si>
  <si>
    <t>Акцизы по использованному топливу</t>
  </si>
  <si>
    <t>Списание основных средств</t>
  </si>
  <si>
    <t>Судебные доходы и расходы</t>
  </si>
  <si>
    <t>Проценты к уплате (получению)</t>
  </si>
  <si>
    <t>Уступка права требования по договору факторинга</t>
  </si>
  <si>
    <t>Возмещение сумм уплаченного вознаграждения Фактору</t>
  </si>
  <si>
    <t>Возврат излишне перечисленной комиссии за услуги банка</t>
  </si>
  <si>
    <t>Доходы по рассторжению контракта</t>
  </si>
  <si>
    <t>Прочая деятельность (в т.ч. подсобная)</t>
  </si>
  <si>
    <t>Доходы, связанные с реализацией прочего имущества</t>
  </si>
  <si>
    <t>Корректировка доходов</t>
  </si>
  <si>
    <t>Доходы прошлых лет (взыскания по ИЛ, МЦ)</t>
  </si>
  <si>
    <t>Вознаграждение Фактору по договору</t>
  </si>
  <si>
    <t>Корректировка расходов</t>
  </si>
  <si>
    <t>Расходы, связанные с реализацией прочего имущества</t>
  </si>
  <si>
    <t>Расходы за счет прибыли отчетного года</t>
  </si>
  <si>
    <t xml:space="preserve">     в том числе по коллективному договору</t>
  </si>
  <si>
    <t>Доходы прошлых лет (по договорам)</t>
  </si>
  <si>
    <t>Факт 2023 года</t>
  </si>
  <si>
    <t>Расшифровка прочих доходов за 2023 год</t>
  </si>
  <si>
    <t>Расшифровка прочих расходов за 2023 год</t>
  </si>
  <si>
    <t>Страхование КАСКО судов</t>
  </si>
  <si>
    <t>в т.ч. текущий налог на прибыль</t>
  </si>
  <si>
    <t>Прочее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</si>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</sst>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#,##0.0_ ;[Red]\-#,##0.0\ "/>
    <numFmt numFmtId="166" formatCode="0.0_ ;[Red]\-0.0\ "/>
    <numFmt numFmtId="167" formatCode="0.000000"/>
    <numFmt numFmtId="168" formatCode="#,##0.00000_ ;[Red]\-#,##0.00000\ "/>
    <numFmt numFmtId="169" formatCode="0.00000"/>
    <numFmt numFmtId="170" formatCode="#,##0.00_ ;[Red]\-#,##0.00\ "/>
    <numFmt numFmtId="171" formatCode="#,##0.000000_ ;[Red]\-#,##0.000000\ "/>
    <numFmt numFmtId="172" formatCode="#,##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2"/>
      <color indexed="8"/>
      <name val="Times New Roman Cyr"/>
      <family val="1"/>
      <charset val="204"/>
    </font>
    <font>
      <u/>
      <sz val="12"/>
      <color indexed="8"/>
      <name val="Times New Roman Cy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 Cyr"/>
      <family val="1"/>
      <charset val="204"/>
    </font>
    <font>
      <sz val="10"/>
      <name val="Arial"/>
      <family val="2"/>
      <charset val="204"/>
    </font>
    <font>
      <i/>
      <sz val="12"/>
      <color indexed="8"/>
      <name val="Times New Roman Cyr"/>
      <charset val="204"/>
    </font>
    <font>
      <b/>
      <sz val="12"/>
      <color indexed="8"/>
      <name val="Times New Roman Cyr"/>
      <charset val="204"/>
    </font>
    <font>
      <sz val="12"/>
      <name val="Courier"/>
      <family val="3"/>
    </font>
    <font>
      <b/>
      <sz val="11"/>
      <color indexed="8"/>
      <name val="Times New Roman Cy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16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165" fontId="3" fillId="0" borderId="0" xfId="0" applyNumberFormat="1" applyFont="1"/>
    <xf numFmtId="0" fontId="4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166" fontId="7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7" fontId="3" fillId="0" borderId="0" xfId="0" applyNumberFormat="1" applyFont="1"/>
    <xf numFmtId="168" fontId="3" fillId="0" borderId="0" xfId="0" applyNumberFormat="1" applyFont="1"/>
    <xf numFmtId="169" fontId="3" fillId="0" borderId="0" xfId="0" applyNumberFormat="1" applyFont="1"/>
    <xf numFmtId="0" fontId="2" fillId="0" borderId="2" xfId="0" applyFont="1" applyBorder="1" applyAlignment="1">
      <alignment horizontal="left" vertical="center" wrapText="1" indent="3"/>
    </xf>
    <xf numFmtId="170" fontId="3" fillId="0" borderId="0" xfId="0" applyNumberFormat="1" applyFont="1"/>
    <xf numFmtId="171" fontId="3" fillId="0" borderId="0" xfId="0" applyNumberFormat="1" applyFont="1"/>
    <xf numFmtId="0" fontId="7" fillId="0" borderId="2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left" vertical="center" wrapText="1" indent="1"/>
    </xf>
    <xf numFmtId="165" fontId="7" fillId="0" borderId="2" xfId="3" applyNumberFormat="1" applyFont="1" applyFill="1" applyBorder="1" applyAlignment="1">
      <alignment vertical="center"/>
    </xf>
    <xf numFmtId="0" fontId="9" fillId="0" borderId="2" xfId="0" applyFont="1" applyBorder="1" applyAlignment="1" applyProtection="1">
      <alignment horizontal="left" vertical="center" wrapText="1" indent="6"/>
    </xf>
    <xf numFmtId="172" fontId="9" fillId="0" borderId="2" xfId="3" applyNumberFormat="1" applyFont="1" applyFill="1" applyBorder="1" applyAlignment="1">
      <alignment vertical="center"/>
    </xf>
    <xf numFmtId="0" fontId="9" fillId="0" borderId="2" xfId="0" applyFont="1" applyBorder="1" applyAlignment="1" applyProtection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/>
    </xf>
    <xf numFmtId="168" fontId="2" fillId="0" borderId="0" xfId="2" applyNumberFormat="1" applyFont="1" applyFill="1" applyBorder="1" applyAlignment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0" xfId="0" applyFont="1" applyBorder="1"/>
    <xf numFmtId="0" fontId="2" fillId="0" borderId="6" xfId="0" applyFont="1" applyBorder="1" applyAlignment="1">
      <alignment horizontal="left" vertical="center" wrapText="1"/>
    </xf>
    <xf numFmtId="172" fontId="7" fillId="0" borderId="12" xfId="3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72" fontId="2" fillId="0" borderId="11" xfId="3" applyNumberFormat="1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172" fontId="7" fillId="0" borderId="2" xfId="3" applyNumberFormat="1" applyFont="1" applyBorder="1" applyAlignment="1">
      <alignment vertical="center"/>
    </xf>
    <xf numFmtId="172" fontId="7" fillId="0" borderId="14" xfId="3" applyNumberFormat="1" applyFont="1" applyBorder="1" applyAlignment="1">
      <alignment vertical="center"/>
    </xf>
    <xf numFmtId="172" fontId="10" fillId="0" borderId="2" xfId="0" applyNumberFormat="1" applyFont="1" applyBorder="1" applyAlignment="1">
      <alignment vertical="center"/>
    </xf>
    <xf numFmtId="0" fontId="7" fillId="0" borderId="0" xfId="3" applyFont="1" applyAlignment="1">
      <alignment horizontal="left"/>
    </xf>
    <xf numFmtId="172" fontId="7" fillId="0" borderId="0" xfId="3" applyNumberFormat="1" applyFont="1" applyAlignment="1">
      <alignment vertical="center"/>
    </xf>
    <xf numFmtId="172" fontId="3" fillId="0" borderId="0" xfId="0" applyNumberFormat="1" applyFont="1"/>
    <xf numFmtId="165" fontId="9" fillId="0" borderId="2" xfId="2" applyNumberFormat="1" applyFont="1" applyFill="1" applyBorder="1" applyAlignment="1">
      <alignment vertical="center"/>
    </xf>
    <xf numFmtId="165" fontId="9" fillId="0" borderId="2" xfId="3" applyNumberFormat="1" applyFont="1" applyFill="1" applyBorder="1" applyAlignment="1">
      <alignment vertical="center"/>
    </xf>
    <xf numFmtId="165" fontId="7" fillId="0" borderId="2" xfId="2" applyNumberFormat="1" applyFont="1" applyFill="1" applyBorder="1" applyAlignment="1">
      <alignment vertical="center"/>
    </xf>
    <xf numFmtId="165" fontId="2" fillId="0" borderId="2" xfId="2" applyNumberFormat="1" applyFont="1" applyFill="1" applyBorder="1" applyAlignment="1">
      <alignment vertical="center"/>
    </xf>
    <xf numFmtId="165" fontId="12" fillId="0" borderId="2" xfId="3" applyNumberFormat="1" applyFont="1" applyFill="1" applyBorder="1" applyAlignment="1">
      <alignment vertical="center"/>
    </xf>
    <xf numFmtId="165" fontId="2" fillId="0" borderId="2" xfId="3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70" fontId="2" fillId="0" borderId="6" xfId="0" applyNumberFormat="1" applyFont="1" applyFill="1" applyBorder="1" applyAlignment="1">
      <alignment vertical="center"/>
    </xf>
    <xf numFmtId="166" fontId="7" fillId="0" borderId="2" xfId="0" applyNumberFormat="1" applyFont="1" applyBorder="1" applyAlignment="1">
      <alignment horizontal="center" vertical="center" wrapText="1"/>
    </xf>
    <xf numFmtId="165" fontId="6" fillId="0" borderId="2" xfId="3" applyNumberFormat="1" applyFont="1" applyBorder="1" applyAlignment="1">
      <alignment vertical="center"/>
    </xf>
    <xf numFmtId="165" fontId="7" fillId="0" borderId="2" xfId="2" applyNumberFormat="1" applyFont="1" applyBorder="1" applyAlignment="1">
      <alignment horizontal="right" vertical="center"/>
    </xf>
    <xf numFmtId="0" fontId="7" fillId="0" borderId="3" xfId="3" applyFont="1" applyBorder="1" applyAlignment="1">
      <alignment horizontal="left"/>
    </xf>
    <xf numFmtId="0" fontId="7" fillId="0" borderId="4" xfId="3" applyFont="1" applyBorder="1" applyAlignment="1">
      <alignment horizontal="left"/>
    </xf>
    <xf numFmtId="0" fontId="7" fillId="0" borderId="5" xfId="3" applyFont="1" applyBorder="1" applyAlignment="1">
      <alignment horizontal="left"/>
    </xf>
    <xf numFmtId="172" fontId="7" fillId="0" borderId="15" xfId="3" applyNumberFormat="1" applyFont="1" applyBorder="1" applyAlignment="1">
      <alignment vertical="center"/>
    </xf>
    <xf numFmtId="172" fontId="15" fillId="0" borderId="2" xfId="3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165" fontId="7" fillId="0" borderId="14" xfId="2" applyNumberFormat="1" applyFont="1" applyBorder="1" applyAlignment="1">
      <alignment horizontal="right" vertical="center"/>
    </xf>
    <xf numFmtId="165" fontId="7" fillId="0" borderId="14" xfId="2" applyNumberFormat="1" applyFont="1" applyFill="1" applyBorder="1" applyAlignment="1">
      <alignment vertical="center"/>
    </xf>
    <xf numFmtId="165" fontId="2" fillId="0" borderId="6" xfId="2" applyNumberFormat="1" applyFont="1" applyBorder="1" applyAlignment="1">
      <alignment vertical="center"/>
    </xf>
    <xf numFmtId="0" fontId="2" fillId="0" borderId="8" xfId="3" applyFont="1" applyBorder="1" applyAlignment="1">
      <alignment horizontal="left" vertical="center" indent="1"/>
    </xf>
    <xf numFmtId="0" fontId="2" fillId="0" borderId="9" xfId="3" applyFont="1" applyBorder="1" applyAlignment="1">
      <alignment horizontal="left" vertical="center" indent="1"/>
    </xf>
    <xf numFmtId="0" fontId="2" fillId="0" borderId="10" xfId="3" applyFont="1" applyBorder="1" applyAlignment="1">
      <alignment horizontal="left" vertical="center" indent="1"/>
    </xf>
    <xf numFmtId="0" fontId="7" fillId="0" borderId="3" xfId="3" applyFont="1" applyBorder="1" applyAlignment="1">
      <alignment horizontal="left" vertical="center"/>
    </xf>
    <xf numFmtId="0" fontId="0" fillId="0" borderId="4" xfId="0" applyBorder="1"/>
    <xf numFmtId="0" fontId="0" fillId="0" borderId="5" xfId="0" applyBorder="1"/>
    <xf numFmtId="0" fontId="7" fillId="0" borderId="3" xfId="3" applyFont="1" applyBorder="1" applyAlignment="1">
      <alignment vertical="center" wrapText="1"/>
    </xf>
    <xf numFmtId="0" fontId="7" fillId="0" borderId="4" xfId="3" applyFont="1" applyBorder="1" applyAlignment="1">
      <alignment vertical="center" wrapText="1"/>
    </xf>
    <xf numFmtId="0" fontId="7" fillId="0" borderId="5" xfId="3" applyFont="1" applyBorder="1" applyAlignment="1">
      <alignment vertical="center" wrapText="1"/>
    </xf>
    <xf numFmtId="0" fontId="7" fillId="0" borderId="3" xfId="3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7" fillId="0" borderId="2" xfId="3" applyFont="1" applyBorder="1" applyAlignment="1">
      <alignment horizontal="left"/>
    </xf>
    <xf numFmtId="0" fontId="3" fillId="0" borderId="3" xfId="3" applyFont="1" applyBorder="1" applyAlignment="1">
      <alignment horizontal="left"/>
    </xf>
    <xf numFmtId="0" fontId="3" fillId="0" borderId="4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0" fontId="7" fillId="0" borderId="3" xfId="3" applyFont="1" applyBorder="1" applyAlignment="1">
      <alignment horizontal="left"/>
    </xf>
    <xf numFmtId="0" fontId="7" fillId="0" borderId="4" xfId="3" applyFont="1" applyBorder="1" applyAlignment="1">
      <alignment horizontal="left"/>
    </xf>
    <xf numFmtId="0" fontId="7" fillId="0" borderId="5" xfId="3" applyFont="1" applyBorder="1" applyAlignment="1">
      <alignment horizontal="left"/>
    </xf>
    <xf numFmtId="0" fontId="7" fillId="0" borderId="4" xfId="3" applyFont="1" applyBorder="1" applyAlignment="1">
      <alignment horizontal="left" vertical="center"/>
    </xf>
    <xf numFmtId="0" fontId="7" fillId="0" borderId="5" xfId="3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7" fillId="0" borderId="7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12" xfId="3" applyFont="1" applyBorder="1" applyAlignment="1">
      <alignment horizontal="left" vertical="center"/>
    </xf>
    <xf numFmtId="0" fontId="7" fillId="0" borderId="2" xfId="3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1" xfId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3" xfId="0" applyBorder="1"/>
  </cellXfs>
  <cellStyles count="6">
    <cellStyle name="Обычный" xfId="0" builtinId="0"/>
    <cellStyle name="Обычный 2" xfId="4" xr:uid="{00000000-0005-0000-0000-000001000000}"/>
    <cellStyle name="Обычный_Прил.15 Экономические показатели (факт 2007 года)" xfId="3" xr:uid="{00000000-0005-0000-0000-000002000000}"/>
    <cellStyle name="Обычный_Прил.15.1 Экономические показатели (план на 2007 год)" xfId="1" xr:uid="{00000000-0005-0000-0000-000003000000}"/>
    <cellStyle name="Обычный_Сравнительный анализ экономических показателей" xfId="2" xr:uid="{00000000-0005-0000-0000-000004000000}"/>
    <cellStyle name="Процентный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5"/>
  <sheetViews>
    <sheetView tabSelected="1" workbookViewId="0">
      <selection activeCell="H16" sqref="H16"/>
    </sheetView>
  </sheetViews>
  <sheetFormatPr defaultRowHeight="15.75" x14ac:dyDescent="0.25"/>
  <cols>
    <col min="1" max="1" width="4.5703125" style="2" customWidth="1"/>
    <col min="2" max="2" width="42.85546875" style="2" customWidth="1"/>
    <col min="3" max="3" width="14.28515625" style="2" customWidth="1"/>
    <col min="4" max="4" width="13.140625" style="2" customWidth="1"/>
    <col min="5" max="5" width="12.7109375" style="2" customWidth="1"/>
    <col min="6" max="6" width="11.85546875" style="2" customWidth="1"/>
    <col min="7" max="7" width="14.28515625" style="2" customWidth="1"/>
    <col min="8" max="8" width="17" style="2" customWidth="1"/>
    <col min="9" max="9" width="15.7109375" style="2" customWidth="1"/>
    <col min="10" max="10" width="14.85546875" style="2" bestFit="1" customWidth="1"/>
    <col min="11" max="12" width="15.42578125" style="2" bestFit="1" customWidth="1"/>
    <col min="13" max="13" width="14" style="2" bestFit="1" customWidth="1"/>
    <col min="14" max="14" width="12" style="2" customWidth="1"/>
    <col min="15" max="16384" width="9.140625" style="2"/>
  </cols>
  <sheetData>
    <row r="1" spans="1:12" ht="18.75" customHeight="1" x14ac:dyDescent="0.25">
      <c r="A1" s="92" t="s">
        <v>48</v>
      </c>
      <c r="B1" s="92"/>
      <c r="C1" s="92"/>
      <c r="D1" s="92"/>
      <c r="E1" s="92"/>
      <c r="F1" s="92"/>
      <c r="G1" s="1"/>
    </row>
    <row r="2" spans="1:12" x14ac:dyDescent="0.25">
      <c r="A2" s="99" t="s">
        <v>49</v>
      </c>
      <c r="B2" s="99"/>
      <c r="C2" s="99"/>
      <c r="D2" s="99"/>
      <c r="E2" s="99"/>
      <c r="F2" s="99"/>
      <c r="G2" s="4"/>
    </row>
    <row r="3" spans="1:12" x14ac:dyDescent="0.25">
      <c r="A3" s="31"/>
      <c r="B3" s="31"/>
      <c r="C3" s="31"/>
      <c r="D3" s="31"/>
      <c r="E3" s="31"/>
      <c r="F3" s="31"/>
      <c r="G3" s="4"/>
    </row>
    <row r="4" spans="1:12" ht="15.75" customHeight="1" x14ac:dyDescent="0.25">
      <c r="A4" s="5"/>
      <c r="B4" s="6"/>
      <c r="C4" s="7"/>
      <c r="D4" s="7"/>
      <c r="E4" s="93" t="s">
        <v>82</v>
      </c>
      <c r="F4" s="93"/>
    </row>
    <row r="5" spans="1:12" ht="15.75" customHeight="1" x14ac:dyDescent="0.25">
      <c r="A5" s="94" t="s">
        <v>0</v>
      </c>
      <c r="B5" s="95" t="s">
        <v>1</v>
      </c>
      <c r="C5" s="96" t="s">
        <v>76</v>
      </c>
      <c r="D5" s="97"/>
      <c r="E5" s="97"/>
      <c r="F5" s="98"/>
    </row>
    <row r="6" spans="1:12" ht="63" x14ac:dyDescent="0.25">
      <c r="A6" s="94"/>
      <c r="B6" s="95"/>
      <c r="C6" s="8" t="s">
        <v>2</v>
      </c>
      <c r="D6" s="8" t="s">
        <v>50</v>
      </c>
      <c r="E6" s="8" t="s">
        <v>3</v>
      </c>
      <c r="F6" s="50" t="s">
        <v>66</v>
      </c>
    </row>
    <row r="7" spans="1:12" x14ac:dyDescent="0.25">
      <c r="A7" s="9">
        <v>1</v>
      </c>
      <c r="B7" s="10" t="s">
        <v>4</v>
      </c>
      <c r="C7" s="45">
        <f>D7+E7+F7</f>
        <v>1295364.6554999999</v>
      </c>
      <c r="D7" s="46">
        <v>894378.26932999992</v>
      </c>
      <c r="E7" s="47">
        <v>212836.05325</v>
      </c>
      <c r="F7" s="47">
        <v>188150.33291999999</v>
      </c>
      <c r="G7" s="11"/>
      <c r="H7" s="11"/>
      <c r="I7" s="12"/>
      <c r="J7" s="13"/>
    </row>
    <row r="8" spans="1:12" x14ac:dyDescent="0.25">
      <c r="A8" s="9"/>
      <c r="B8" s="14" t="s">
        <v>5</v>
      </c>
      <c r="C8" s="45">
        <f>D8+E8+F8</f>
        <v>147923.11879000001</v>
      </c>
      <c r="D8" s="47">
        <v>53669.770509999995</v>
      </c>
      <c r="E8" s="47">
        <v>32491.345679999999</v>
      </c>
      <c r="F8" s="47">
        <v>61762.0026</v>
      </c>
      <c r="G8" s="15"/>
      <c r="H8" s="16"/>
    </row>
    <row r="9" spans="1:12" x14ac:dyDescent="0.25">
      <c r="A9" s="9">
        <v>2</v>
      </c>
      <c r="B9" s="10" t="s">
        <v>6</v>
      </c>
      <c r="C9" s="45">
        <f>D9+E9+F9</f>
        <v>1251935.9258699999</v>
      </c>
      <c r="D9" s="45">
        <f>SUM(D10:D22)-D14-D16-D20</f>
        <v>838313.84370279987</v>
      </c>
      <c r="E9" s="45">
        <f t="shared" ref="E9" si="0">SUM(E10:E22)-E14-E16-E20</f>
        <v>129842.00661719995</v>
      </c>
      <c r="F9" s="45">
        <f>SUM(F10:F22)-F14-F16-F20</f>
        <v>283780.07555000001</v>
      </c>
      <c r="G9" s="12"/>
      <c r="H9" s="12"/>
      <c r="I9" s="12"/>
      <c r="J9" s="13"/>
      <c r="K9" s="12"/>
      <c r="L9" s="12"/>
    </row>
    <row r="10" spans="1:12" x14ac:dyDescent="0.25">
      <c r="A10" s="17"/>
      <c r="B10" s="18" t="s">
        <v>7</v>
      </c>
      <c r="C10" s="44">
        <f>D10+E10+F10</f>
        <v>187104.44588000001</v>
      </c>
      <c r="D10" s="19">
        <v>108647.13889999999</v>
      </c>
      <c r="E10" s="19">
        <v>40687.131290000005</v>
      </c>
      <c r="F10" s="19">
        <v>37770.175689999996</v>
      </c>
      <c r="G10" s="4"/>
      <c r="H10" s="4"/>
      <c r="I10" s="12"/>
      <c r="J10" s="12"/>
      <c r="K10" s="13"/>
    </row>
    <row r="11" spans="1:12" ht="47.25" x14ac:dyDescent="0.25">
      <c r="A11" s="17"/>
      <c r="B11" s="18" t="s">
        <v>8</v>
      </c>
      <c r="C11" s="44">
        <f t="shared" ref="C11:C22" si="1">D11+E11+F11</f>
        <v>59867.989449999994</v>
      </c>
      <c r="D11" s="19">
        <v>35859.24194</v>
      </c>
      <c r="E11" s="19">
        <v>12592.010409999997</v>
      </c>
      <c r="F11" s="19">
        <v>11416.737099999998</v>
      </c>
      <c r="G11" s="4"/>
      <c r="H11" s="4"/>
      <c r="I11" s="12"/>
      <c r="K11" s="11"/>
    </row>
    <row r="12" spans="1:12" x14ac:dyDescent="0.25">
      <c r="A12" s="17"/>
      <c r="B12" s="18" t="s">
        <v>9</v>
      </c>
      <c r="C12" s="44">
        <f t="shared" si="1"/>
        <v>26537.21502</v>
      </c>
      <c r="D12" s="19">
        <v>16432.961859999999</v>
      </c>
      <c r="E12" s="19">
        <v>3325.5664099999999</v>
      </c>
      <c r="F12" s="19">
        <v>6778.6867499999998</v>
      </c>
      <c r="G12" s="4"/>
      <c r="H12" s="4"/>
      <c r="I12" s="12"/>
    </row>
    <row r="13" spans="1:12" x14ac:dyDescent="0.25">
      <c r="A13" s="17"/>
      <c r="B13" s="18" t="s">
        <v>10</v>
      </c>
      <c r="C13" s="44">
        <f t="shared" si="1"/>
        <v>257007.51132999998</v>
      </c>
      <c r="D13" s="19">
        <v>220048.16175999999</v>
      </c>
      <c r="E13" s="19">
        <v>15205.160819999999</v>
      </c>
      <c r="F13" s="19">
        <v>21754.188750000001</v>
      </c>
      <c r="G13" s="4"/>
      <c r="H13" s="4"/>
      <c r="I13" s="12"/>
      <c r="J13" s="12"/>
      <c r="K13" s="12"/>
    </row>
    <row r="14" spans="1:12" x14ac:dyDescent="0.25">
      <c r="A14" s="17"/>
      <c r="B14" s="20" t="s">
        <v>11</v>
      </c>
      <c r="C14" s="42">
        <f>D14+E14+F14</f>
        <v>2696.2310000000002</v>
      </c>
      <c r="D14" s="21">
        <v>2163.3310000000001</v>
      </c>
      <c r="E14" s="21">
        <v>149.88499999999999</v>
      </c>
      <c r="F14" s="19">
        <v>383.01499999999999</v>
      </c>
      <c r="G14" s="4"/>
      <c r="H14" s="4"/>
      <c r="I14" s="16"/>
    </row>
    <row r="15" spans="1:12" x14ac:dyDescent="0.25">
      <c r="A15" s="17"/>
      <c r="B15" s="18" t="s">
        <v>12</v>
      </c>
      <c r="C15" s="44">
        <f t="shared" si="1"/>
        <v>7909.7335899999998</v>
      </c>
      <c r="D15" s="19">
        <v>5842.2239999999993</v>
      </c>
      <c r="E15" s="19">
        <v>2067.5095900000001</v>
      </c>
      <c r="F15" s="19"/>
      <c r="G15" s="4"/>
      <c r="H15" s="4"/>
      <c r="I15" s="12"/>
      <c r="J15" s="12"/>
    </row>
    <row r="16" spans="1:12" x14ac:dyDescent="0.25">
      <c r="A16" s="17"/>
      <c r="B16" s="20" t="s">
        <v>13</v>
      </c>
      <c r="C16" s="42">
        <f>D16+E16+F16</f>
        <v>1086.0842009999999</v>
      </c>
      <c r="D16" s="43">
        <v>790.47300099999995</v>
      </c>
      <c r="E16" s="43">
        <v>295.6112</v>
      </c>
      <c r="F16" s="19"/>
      <c r="G16" s="4"/>
      <c r="H16" s="4"/>
      <c r="I16" s="12"/>
    </row>
    <row r="17" spans="1:14" x14ac:dyDescent="0.25">
      <c r="A17" s="17"/>
      <c r="B17" s="18" t="s">
        <v>14</v>
      </c>
      <c r="C17" s="44">
        <f t="shared" si="1"/>
        <v>14713.535430000002</v>
      </c>
      <c r="D17" s="19">
        <v>12813.309630000002</v>
      </c>
      <c r="E17" s="19">
        <v>1854.0958000000001</v>
      </c>
      <c r="F17" s="19">
        <v>46.13</v>
      </c>
      <c r="G17" s="4"/>
      <c r="H17" s="4"/>
      <c r="I17" s="12"/>
    </row>
    <row r="18" spans="1:14" x14ac:dyDescent="0.25">
      <c r="A18" s="17"/>
      <c r="B18" s="18" t="s">
        <v>15</v>
      </c>
      <c r="C18" s="44">
        <f t="shared" si="1"/>
        <v>174133.35056999998</v>
      </c>
      <c r="D18" s="19">
        <v>149661.54639999999</v>
      </c>
      <c r="E18" s="19">
        <v>24471.804169999999</v>
      </c>
      <c r="F18" s="19"/>
      <c r="G18" s="4"/>
      <c r="H18" s="4"/>
      <c r="I18" s="12"/>
    </row>
    <row r="19" spans="1:14" x14ac:dyDescent="0.25">
      <c r="A19" s="17"/>
      <c r="B19" s="18" t="s">
        <v>16</v>
      </c>
      <c r="C19" s="44">
        <f t="shared" si="1"/>
        <v>332217.23829000001</v>
      </c>
      <c r="D19" s="19">
        <v>114357.00432000001</v>
      </c>
      <c r="E19" s="19">
        <v>11846.076709999996</v>
      </c>
      <c r="F19" s="51">
        <v>206014.15726000001</v>
      </c>
      <c r="G19" s="4"/>
      <c r="H19" s="4"/>
      <c r="I19" s="12"/>
    </row>
    <row r="20" spans="1:14" x14ac:dyDescent="0.25">
      <c r="A20" s="17"/>
      <c r="B20" s="22" t="s">
        <v>17</v>
      </c>
      <c r="C20" s="42">
        <f>D20+E20+F20</f>
        <v>14219.07</v>
      </c>
      <c r="D20" s="43">
        <v>10416.799999999999</v>
      </c>
      <c r="E20" s="43">
        <v>1333</v>
      </c>
      <c r="F20" s="43">
        <v>2469.27</v>
      </c>
      <c r="G20" s="4"/>
      <c r="H20" s="4"/>
      <c r="I20" s="12"/>
    </row>
    <row r="21" spans="1:14" x14ac:dyDescent="0.25">
      <c r="A21" s="17"/>
      <c r="B21" s="18" t="s">
        <v>18</v>
      </c>
      <c r="C21" s="44">
        <f>D21+E21</f>
        <v>192368.74560999995</v>
      </c>
      <c r="D21" s="19">
        <v>174576.09419279997</v>
      </c>
      <c r="E21" s="19">
        <v>17792.651417199995</v>
      </c>
      <c r="F21" s="19"/>
      <c r="H21" s="4"/>
      <c r="I21" s="12"/>
    </row>
    <row r="22" spans="1:14" x14ac:dyDescent="0.25">
      <c r="A22" s="17"/>
      <c r="B22" s="23" t="s">
        <v>19</v>
      </c>
      <c r="C22" s="44">
        <f t="shared" si="1"/>
        <v>76.160699999999991</v>
      </c>
      <c r="D22" s="44">
        <v>76.160699999999991</v>
      </c>
      <c r="E22" s="44"/>
      <c r="F22" s="44"/>
      <c r="H22" s="4"/>
      <c r="I22" s="12"/>
    </row>
    <row r="23" spans="1:14" ht="31.5" x14ac:dyDescent="0.25">
      <c r="A23" s="24">
        <v>3</v>
      </c>
      <c r="B23" s="10" t="s">
        <v>20</v>
      </c>
      <c r="C23" s="45">
        <f>C7-C9</f>
        <v>43428.729629999958</v>
      </c>
      <c r="D23" s="45">
        <f>D7-D9</f>
        <v>56064.425627200049</v>
      </c>
      <c r="E23" s="45">
        <f t="shared" ref="E23:F23" si="2">E7-E9</f>
        <v>82994.046632800048</v>
      </c>
      <c r="F23" s="45">
        <f t="shared" si="2"/>
        <v>-95629.742630000022</v>
      </c>
      <c r="G23" s="12"/>
      <c r="H23" s="4"/>
      <c r="I23" s="12"/>
      <c r="K23" s="25"/>
      <c r="L23" s="12"/>
      <c r="M23" s="12"/>
      <c r="N23" s="12"/>
    </row>
    <row r="24" spans="1:14" x14ac:dyDescent="0.25">
      <c r="A24" s="32">
        <v>4</v>
      </c>
      <c r="B24" s="26" t="s">
        <v>21</v>
      </c>
      <c r="C24" s="19">
        <f>E35</f>
        <v>497177.61885999999</v>
      </c>
      <c r="D24" s="44"/>
      <c r="E24" s="44"/>
      <c r="F24" s="44"/>
      <c r="H24" s="4"/>
      <c r="I24" s="12"/>
    </row>
    <row r="25" spans="1:14" x14ac:dyDescent="0.25">
      <c r="A25" s="17">
        <v>5</v>
      </c>
      <c r="B25" s="26" t="s">
        <v>22</v>
      </c>
      <c r="C25" s="19">
        <f>E63</f>
        <v>480881.05817999999</v>
      </c>
      <c r="D25" s="48"/>
      <c r="E25" s="44"/>
      <c r="F25" s="44"/>
      <c r="H25" s="4"/>
      <c r="I25" s="12"/>
    </row>
    <row r="26" spans="1:14" x14ac:dyDescent="0.25">
      <c r="A26" s="32">
        <v>6</v>
      </c>
      <c r="B26" s="27" t="s">
        <v>23</v>
      </c>
      <c r="C26" s="44">
        <f>C23+C24-C25</f>
        <v>59725.290310000011</v>
      </c>
      <c r="D26" s="44"/>
      <c r="E26" s="44"/>
      <c r="F26" s="44"/>
      <c r="G26" s="12"/>
      <c r="H26" s="4"/>
      <c r="I26" s="12"/>
      <c r="K26" s="12"/>
    </row>
    <row r="27" spans="1:14" s="28" customFormat="1" x14ac:dyDescent="0.25">
      <c r="A27" s="32">
        <v>7</v>
      </c>
      <c r="B27" s="26" t="s">
        <v>24</v>
      </c>
      <c r="C27" s="19"/>
      <c r="D27" s="44"/>
      <c r="E27" s="44"/>
      <c r="F27" s="44"/>
      <c r="H27" s="4"/>
      <c r="I27" s="12"/>
    </row>
    <row r="28" spans="1:14" x14ac:dyDescent="0.25">
      <c r="A28" s="32">
        <v>8</v>
      </c>
      <c r="B28" s="26" t="s">
        <v>25</v>
      </c>
      <c r="C28" s="19">
        <v>530.53715</v>
      </c>
      <c r="D28" s="44"/>
      <c r="E28" s="44"/>
      <c r="F28" s="44"/>
      <c r="H28" s="4"/>
      <c r="I28" s="12"/>
    </row>
    <row r="29" spans="1:14" ht="31.5" x14ac:dyDescent="0.25">
      <c r="A29" s="58">
        <v>9</v>
      </c>
      <c r="B29" s="27" t="s">
        <v>26</v>
      </c>
      <c r="C29" s="52">
        <v>14382.24015</v>
      </c>
      <c r="D29" s="44"/>
      <c r="E29" s="44"/>
      <c r="F29" s="44"/>
      <c r="H29" s="4"/>
      <c r="I29" s="12"/>
      <c r="K29" s="12"/>
    </row>
    <row r="30" spans="1:14" x14ac:dyDescent="0.25">
      <c r="A30" s="58"/>
      <c r="B30" s="59" t="s">
        <v>80</v>
      </c>
      <c r="C30" s="60">
        <v>6791.3563299999996</v>
      </c>
      <c r="D30" s="61"/>
      <c r="E30" s="61"/>
      <c r="F30" s="61"/>
      <c r="H30" s="4"/>
      <c r="I30" s="12"/>
      <c r="K30" s="12"/>
    </row>
    <row r="31" spans="1:14" x14ac:dyDescent="0.25">
      <c r="A31" s="58">
        <v>10</v>
      </c>
      <c r="B31" s="59" t="s">
        <v>81</v>
      </c>
      <c r="C31" s="60">
        <v>8121.4223199999997</v>
      </c>
      <c r="D31" s="61"/>
      <c r="E31" s="61"/>
      <c r="F31" s="61"/>
      <c r="H31" s="4"/>
      <c r="I31" s="12"/>
      <c r="K31" s="12"/>
    </row>
    <row r="32" spans="1:14" ht="16.5" thickBot="1" x14ac:dyDescent="0.3">
      <c r="A32" s="9">
        <v>11</v>
      </c>
      <c r="B32" s="29" t="s">
        <v>27</v>
      </c>
      <c r="C32" s="62">
        <f>C26-C29+C31</f>
        <v>53464.472480000011</v>
      </c>
      <c r="D32" s="49"/>
      <c r="E32" s="49"/>
      <c r="F32" s="49"/>
      <c r="G32" s="12"/>
      <c r="H32" s="15"/>
      <c r="I32" s="12"/>
    </row>
    <row r="33" spans="1:9" ht="15.75" customHeight="1" x14ac:dyDescent="0.25">
      <c r="A33" s="86"/>
      <c r="B33" s="86"/>
      <c r="C33" s="87"/>
      <c r="D33" s="87"/>
      <c r="E33" s="87"/>
      <c r="F33" s="87"/>
    </row>
    <row r="34" spans="1:9" ht="16.5" thickBot="1" x14ac:dyDescent="0.3">
      <c r="B34" s="88" t="s">
        <v>77</v>
      </c>
      <c r="C34" s="88"/>
      <c r="D34" s="89"/>
      <c r="E34" s="33" t="s">
        <v>51</v>
      </c>
      <c r="F34" s="3"/>
    </row>
    <row r="35" spans="1:9" ht="16.5" thickBot="1" x14ac:dyDescent="0.3">
      <c r="B35" s="63" t="s">
        <v>28</v>
      </c>
      <c r="C35" s="64"/>
      <c r="D35" s="65"/>
      <c r="E35" s="34">
        <f>SUM(E36:E60)</f>
        <v>497177.61885999999</v>
      </c>
    </row>
    <row r="36" spans="1:9" x14ac:dyDescent="0.25">
      <c r="A36" s="35"/>
      <c r="B36" s="90" t="s">
        <v>29</v>
      </c>
      <c r="C36" s="90"/>
      <c r="D36" s="90"/>
      <c r="E36" s="56">
        <v>1669.6230399999999</v>
      </c>
      <c r="F36" s="3"/>
    </row>
    <row r="37" spans="1:9" x14ac:dyDescent="0.25">
      <c r="A37" s="35"/>
      <c r="B37" s="91" t="s">
        <v>30</v>
      </c>
      <c r="C37" s="91"/>
      <c r="D37" s="91"/>
      <c r="E37" s="36">
        <v>1915.0054500000001</v>
      </c>
      <c r="F37" s="3"/>
      <c r="I37" s="41"/>
    </row>
    <row r="38" spans="1:9" x14ac:dyDescent="0.25">
      <c r="B38" s="79" t="s">
        <v>31</v>
      </c>
      <c r="C38" s="80"/>
      <c r="D38" s="81"/>
      <c r="E38" s="36">
        <v>605.85350000000005</v>
      </c>
    </row>
    <row r="39" spans="1:9" x14ac:dyDescent="0.25">
      <c r="B39" s="79" t="s">
        <v>32</v>
      </c>
      <c r="C39" s="80"/>
      <c r="D39" s="81"/>
      <c r="E39" s="37">
        <v>277255.78483999998</v>
      </c>
    </row>
    <row r="40" spans="1:9" ht="15.75" customHeight="1" x14ac:dyDescent="0.25">
      <c r="B40" s="79" t="s">
        <v>52</v>
      </c>
      <c r="C40" s="80"/>
      <c r="D40" s="81"/>
      <c r="E40" s="37"/>
    </row>
    <row r="41" spans="1:9" ht="15.75" customHeight="1" x14ac:dyDescent="0.25">
      <c r="B41" s="79" t="s">
        <v>67</v>
      </c>
      <c r="C41" s="80"/>
      <c r="D41" s="81"/>
      <c r="E41" s="37">
        <v>141.01996</v>
      </c>
    </row>
    <row r="42" spans="1:9" ht="15.75" customHeight="1" x14ac:dyDescent="0.25">
      <c r="B42" s="79" t="s">
        <v>33</v>
      </c>
      <c r="C42" s="80"/>
      <c r="D42" s="81"/>
      <c r="E42" s="37">
        <v>24.416</v>
      </c>
    </row>
    <row r="43" spans="1:9" ht="15.75" customHeight="1" x14ac:dyDescent="0.25">
      <c r="B43" s="79" t="s">
        <v>53</v>
      </c>
      <c r="C43" s="84"/>
      <c r="D43" s="85"/>
      <c r="E43" s="37"/>
    </row>
    <row r="44" spans="1:9" ht="15.75" customHeight="1" x14ac:dyDescent="0.25">
      <c r="B44" s="79" t="s">
        <v>54</v>
      </c>
      <c r="C44" s="84"/>
      <c r="D44" s="85"/>
      <c r="E44" s="37">
        <f>52+3+30.09</f>
        <v>85.09</v>
      </c>
    </row>
    <row r="45" spans="1:9" ht="15.75" customHeight="1" x14ac:dyDescent="0.25">
      <c r="B45" s="79" t="s">
        <v>61</v>
      </c>
      <c r="C45" s="84"/>
      <c r="D45" s="85"/>
      <c r="E45" s="37">
        <v>1123.6316400000001</v>
      </c>
    </row>
    <row r="46" spans="1:9" ht="15.75" customHeight="1" x14ac:dyDescent="0.25">
      <c r="B46" s="79" t="s">
        <v>55</v>
      </c>
      <c r="C46" s="84"/>
      <c r="D46" s="85"/>
      <c r="E46" s="37"/>
    </row>
    <row r="47" spans="1:9" ht="15.75" customHeight="1" x14ac:dyDescent="0.25">
      <c r="B47" s="79" t="s">
        <v>56</v>
      </c>
      <c r="C47" s="84"/>
      <c r="D47" s="85"/>
      <c r="E47" s="37"/>
    </row>
    <row r="48" spans="1:9" ht="15.75" customHeight="1" x14ac:dyDescent="0.25">
      <c r="B48" s="79" t="s">
        <v>68</v>
      </c>
      <c r="C48" s="80"/>
      <c r="D48" s="81"/>
      <c r="E48" s="37"/>
    </row>
    <row r="49" spans="2:10" ht="15.75" customHeight="1" x14ac:dyDescent="0.25">
      <c r="B49" s="79" t="s">
        <v>69</v>
      </c>
      <c r="C49" s="80"/>
      <c r="D49" s="81"/>
      <c r="E49" s="37">
        <v>1032.8394699999999</v>
      </c>
    </row>
    <row r="50" spans="2:10" x14ac:dyDescent="0.25">
      <c r="B50" s="79" t="s">
        <v>75</v>
      </c>
      <c r="C50" s="80"/>
      <c r="D50" s="81"/>
      <c r="E50" s="37">
        <v>2</v>
      </c>
      <c r="I50" s="41"/>
    </row>
    <row r="51" spans="2:10" x14ac:dyDescent="0.25">
      <c r="B51" s="79" t="s">
        <v>34</v>
      </c>
      <c r="C51" s="80"/>
      <c r="D51" s="81"/>
      <c r="E51" s="36"/>
      <c r="H51" s="41"/>
      <c r="J51" s="41"/>
    </row>
    <row r="52" spans="2:10" ht="15.75" customHeight="1" x14ac:dyDescent="0.25">
      <c r="B52" s="79" t="s">
        <v>36</v>
      </c>
      <c r="C52" s="80"/>
      <c r="D52" s="81"/>
      <c r="E52" s="36">
        <v>2152</v>
      </c>
      <c r="J52" s="41"/>
    </row>
    <row r="53" spans="2:10" x14ac:dyDescent="0.25">
      <c r="B53" s="79" t="s">
        <v>62</v>
      </c>
      <c r="C53" s="80"/>
      <c r="D53" s="81"/>
      <c r="E53" s="36">
        <v>199996.80496000001</v>
      </c>
    </row>
    <row r="54" spans="2:10" ht="15.75" customHeight="1" x14ac:dyDescent="0.25">
      <c r="B54" s="79" t="s">
        <v>63</v>
      </c>
      <c r="C54" s="80"/>
      <c r="D54" s="81"/>
      <c r="E54" s="36"/>
      <c r="H54" s="12"/>
    </row>
    <row r="55" spans="2:10" ht="15.75" customHeight="1" x14ac:dyDescent="0.25">
      <c r="B55" s="79" t="s">
        <v>65</v>
      </c>
      <c r="C55" s="80"/>
      <c r="D55" s="81"/>
      <c r="E55" s="36"/>
    </row>
    <row r="56" spans="2:10" x14ac:dyDescent="0.25">
      <c r="B56" s="79" t="s">
        <v>57</v>
      </c>
      <c r="C56" s="80"/>
      <c r="D56" s="81"/>
      <c r="E56" s="36">
        <v>563.54999999999995</v>
      </c>
    </row>
    <row r="57" spans="2:10" x14ac:dyDescent="0.25">
      <c r="B57" s="79" t="s">
        <v>58</v>
      </c>
      <c r="C57" s="80"/>
      <c r="D57" s="81"/>
      <c r="E57" s="36"/>
    </row>
    <row r="58" spans="2:10" ht="15.75" customHeight="1" x14ac:dyDescent="0.25">
      <c r="B58" s="79" t="s">
        <v>64</v>
      </c>
      <c r="C58" s="80"/>
      <c r="D58" s="81"/>
      <c r="E58" s="36"/>
    </row>
    <row r="59" spans="2:10" x14ac:dyDescent="0.25">
      <c r="B59" s="79" t="s">
        <v>47</v>
      </c>
      <c r="C59" s="80"/>
      <c r="D59" s="81"/>
      <c r="E59" s="36"/>
    </row>
    <row r="60" spans="2:10" x14ac:dyDescent="0.25">
      <c r="B60" s="79" t="s">
        <v>37</v>
      </c>
      <c r="C60" s="80"/>
      <c r="D60" s="81"/>
      <c r="E60" s="36">
        <v>10610</v>
      </c>
    </row>
    <row r="61" spans="2:10" x14ac:dyDescent="0.25">
      <c r="B61" s="39"/>
      <c r="C61" s="39"/>
      <c r="D61" s="39"/>
      <c r="E61" s="40"/>
    </row>
    <row r="62" spans="2:10" ht="16.5" thickBot="1" x14ac:dyDescent="0.3">
      <c r="B62" s="88" t="s">
        <v>78</v>
      </c>
      <c r="C62" s="88"/>
      <c r="D62" s="100"/>
      <c r="E62" s="33" t="s">
        <v>51</v>
      </c>
    </row>
    <row r="63" spans="2:10" ht="15.75" customHeight="1" thickBot="1" x14ac:dyDescent="0.3">
      <c r="B63" s="63" t="s">
        <v>22</v>
      </c>
      <c r="C63" s="64"/>
      <c r="D63" s="65"/>
      <c r="E63" s="34">
        <f>SUM(E64:E84)</f>
        <v>480881.05817999999</v>
      </c>
    </row>
    <row r="64" spans="2:10" x14ac:dyDescent="0.25">
      <c r="B64" s="75" t="s">
        <v>38</v>
      </c>
      <c r="C64" s="75"/>
      <c r="D64" s="75"/>
      <c r="E64" s="30">
        <v>155.53944999999999</v>
      </c>
    </row>
    <row r="65" spans="2:5" x14ac:dyDescent="0.25">
      <c r="B65" s="75" t="s">
        <v>39</v>
      </c>
      <c r="C65" s="75"/>
      <c r="D65" s="75"/>
      <c r="E65" s="36">
        <v>2344.732</v>
      </c>
    </row>
    <row r="66" spans="2:5" ht="15.75" customHeight="1" x14ac:dyDescent="0.25">
      <c r="B66" s="75" t="s">
        <v>40</v>
      </c>
      <c r="C66" s="75"/>
      <c r="D66" s="75"/>
      <c r="E66" s="36">
        <v>837.05141000000003</v>
      </c>
    </row>
    <row r="67" spans="2:5" ht="15.75" customHeight="1" x14ac:dyDescent="0.25">
      <c r="B67" s="75" t="s">
        <v>41</v>
      </c>
      <c r="C67" s="75"/>
      <c r="D67" s="75"/>
      <c r="E67" s="36">
        <v>1556.8051399999999</v>
      </c>
    </row>
    <row r="68" spans="2:5" ht="15.75" customHeight="1" x14ac:dyDescent="0.25">
      <c r="B68" s="75" t="s">
        <v>42</v>
      </c>
      <c r="C68" s="75"/>
      <c r="D68" s="75"/>
      <c r="E68" s="36">
        <v>797.84730999999999</v>
      </c>
    </row>
    <row r="69" spans="2:5" x14ac:dyDescent="0.25">
      <c r="B69" s="75" t="s">
        <v>43</v>
      </c>
      <c r="C69" s="75"/>
      <c r="D69" s="75"/>
      <c r="E69" s="36">
        <v>2607.52297</v>
      </c>
    </row>
    <row r="70" spans="2:5" ht="15.75" customHeight="1" x14ac:dyDescent="0.25">
      <c r="B70" s="75" t="s">
        <v>44</v>
      </c>
      <c r="C70" s="75"/>
      <c r="D70" s="75"/>
      <c r="E70" s="36">
        <v>390.28771999999998</v>
      </c>
    </row>
    <row r="71" spans="2:5" ht="15.75" customHeight="1" x14ac:dyDescent="0.25">
      <c r="B71" s="79" t="s">
        <v>72</v>
      </c>
      <c r="C71" s="80"/>
      <c r="D71" s="81"/>
      <c r="E71" s="37"/>
    </row>
    <row r="72" spans="2:5" ht="15.75" customHeight="1" x14ac:dyDescent="0.25">
      <c r="B72" s="66" t="s">
        <v>45</v>
      </c>
      <c r="C72" s="82"/>
      <c r="D72" s="83"/>
      <c r="E72" s="36">
        <v>253726.98647999999</v>
      </c>
    </row>
    <row r="73" spans="2:5" ht="15.75" customHeight="1" x14ac:dyDescent="0.25">
      <c r="B73" s="72" t="s">
        <v>79</v>
      </c>
      <c r="C73" s="73"/>
      <c r="D73" s="74"/>
      <c r="E73" s="36">
        <v>700.21689000000003</v>
      </c>
    </row>
    <row r="74" spans="2:5" ht="15.75" customHeight="1" x14ac:dyDescent="0.25">
      <c r="B74" s="75" t="s">
        <v>35</v>
      </c>
      <c r="C74" s="75"/>
      <c r="D74" s="75"/>
      <c r="E74" s="36">
        <v>480.59223999999995</v>
      </c>
    </row>
    <row r="75" spans="2:5" ht="15.75" customHeight="1" x14ac:dyDescent="0.25">
      <c r="B75" s="75" t="s">
        <v>59</v>
      </c>
      <c r="C75" s="75"/>
      <c r="D75" s="75"/>
      <c r="E75" s="36">
        <v>0.93223</v>
      </c>
    </row>
    <row r="76" spans="2:5" x14ac:dyDescent="0.25">
      <c r="B76" s="75" t="s">
        <v>46</v>
      </c>
      <c r="C76" s="75"/>
      <c r="D76" s="75"/>
      <c r="E76" s="36">
        <v>4.6581299999999999</v>
      </c>
    </row>
    <row r="77" spans="2:5" ht="15.75" customHeight="1" x14ac:dyDescent="0.25">
      <c r="B77" s="75" t="s">
        <v>53</v>
      </c>
      <c r="C77" s="75"/>
      <c r="D77" s="75"/>
      <c r="E77" s="36">
        <v>5.0213900000000002</v>
      </c>
    </row>
    <row r="78" spans="2:5" ht="15.75" customHeight="1" x14ac:dyDescent="0.25">
      <c r="B78" s="53" t="s">
        <v>60</v>
      </c>
      <c r="C78" s="54"/>
      <c r="D78" s="55"/>
      <c r="E78" s="36"/>
    </row>
    <row r="79" spans="2:5" x14ac:dyDescent="0.25">
      <c r="B79" s="79" t="s">
        <v>62</v>
      </c>
      <c r="C79" s="80"/>
      <c r="D79" s="81"/>
      <c r="E79" s="36"/>
    </row>
    <row r="80" spans="2:5" ht="15.75" customHeight="1" x14ac:dyDescent="0.25">
      <c r="B80" s="79" t="s">
        <v>70</v>
      </c>
      <c r="C80" s="80"/>
      <c r="D80" s="81"/>
      <c r="E80" s="36">
        <v>199996.80496000001</v>
      </c>
    </row>
    <row r="81" spans="2:5" ht="15.75" customHeight="1" x14ac:dyDescent="0.25">
      <c r="B81" s="79" t="s">
        <v>71</v>
      </c>
      <c r="C81" s="80"/>
      <c r="D81" s="81"/>
      <c r="E81" s="36"/>
    </row>
    <row r="82" spans="2:5" x14ac:dyDescent="0.25">
      <c r="B82" s="79" t="s">
        <v>36</v>
      </c>
      <c r="C82" s="80"/>
      <c r="D82" s="81"/>
      <c r="E82" s="36">
        <v>4312.6666699999996</v>
      </c>
    </row>
    <row r="83" spans="2:5" ht="15.75" customHeight="1" x14ac:dyDescent="0.25">
      <c r="B83" s="66" t="s">
        <v>34</v>
      </c>
      <c r="C83" s="67"/>
      <c r="D83" s="68"/>
      <c r="E83" s="57"/>
    </row>
    <row r="84" spans="2:5" ht="15.75" customHeight="1" x14ac:dyDescent="0.25">
      <c r="B84" s="69" t="s">
        <v>73</v>
      </c>
      <c r="C84" s="70"/>
      <c r="D84" s="71"/>
      <c r="E84" s="38">
        <v>12963.393189999999</v>
      </c>
    </row>
    <row r="85" spans="2:5" x14ac:dyDescent="0.25">
      <c r="B85" s="76" t="s">
        <v>74</v>
      </c>
      <c r="C85" s="77"/>
      <c r="D85" s="78"/>
      <c r="E85" s="36">
        <v>6024.122699999999</v>
      </c>
    </row>
  </sheetData>
  <mergeCells count="57">
    <mergeCell ref="B54:D54"/>
    <mergeCell ref="B62:D62"/>
    <mergeCell ref="B55:D55"/>
    <mergeCell ref="B59:D59"/>
    <mergeCell ref="B53:D53"/>
    <mergeCell ref="B56:D56"/>
    <mergeCell ref="B57:D57"/>
    <mergeCell ref="B60:D60"/>
    <mergeCell ref="A1:F1"/>
    <mergeCell ref="E4:F4"/>
    <mergeCell ref="A5:A6"/>
    <mergeCell ref="B5:B6"/>
    <mergeCell ref="C5:F5"/>
    <mergeCell ref="A2:F2"/>
    <mergeCell ref="A33:F33"/>
    <mergeCell ref="B34:D34"/>
    <mergeCell ref="B35:D35"/>
    <mergeCell ref="B36:D36"/>
    <mergeCell ref="B37:D37"/>
    <mergeCell ref="B38:D38"/>
    <mergeCell ref="B39:D39"/>
    <mergeCell ref="B40:D40"/>
    <mergeCell ref="B58:D58"/>
    <mergeCell ref="B41:D41"/>
    <mergeCell ref="B42:D42"/>
    <mergeCell ref="B43:D43"/>
    <mergeCell ref="B44:D44"/>
    <mergeCell ref="B52:D52"/>
    <mergeCell ref="B45:D45"/>
    <mergeCell ref="B46:D46"/>
    <mergeCell ref="B47:D47"/>
    <mergeCell ref="B48:D48"/>
    <mergeCell ref="B49:D49"/>
    <mergeCell ref="B50:D50"/>
    <mergeCell ref="B51:D51"/>
    <mergeCell ref="B85:D85"/>
    <mergeCell ref="B69:D69"/>
    <mergeCell ref="B70:D70"/>
    <mergeCell ref="B71:D71"/>
    <mergeCell ref="B72:D72"/>
    <mergeCell ref="B79:D79"/>
    <mergeCell ref="B80:D80"/>
    <mergeCell ref="B81:D81"/>
    <mergeCell ref="B82:D82"/>
    <mergeCell ref="B74:D74"/>
    <mergeCell ref="B75:D75"/>
    <mergeCell ref="B76:D76"/>
    <mergeCell ref="B77:D77"/>
    <mergeCell ref="B63:D63"/>
    <mergeCell ref="B83:D83"/>
    <mergeCell ref="B84:D84"/>
    <mergeCell ref="B73:D73"/>
    <mergeCell ref="B64:D64"/>
    <mergeCell ref="B65:D65"/>
    <mergeCell ref="B66:D66"/>
    <mergeCell ref="B67:D67"/>
    <mergeCell ref="B68:D68"/>
  </mergeCells>
  <pageMargins left="1.3779527559055118" right="0" top="0" bottom="0" header="0.51181102362204722" footer="0.51181102362204722"/>
  <pageSetup paperSize="9" scale="75" fitToWidth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Артюхова ТМ</cp:lastModifiedBy>
  <cp:lastPrinted>2021-04-07T21:55:09Z</cp:lastPrinted>
  <dcterms:created xsi:type="dcterms:W3CDTF">2016-11-21T03:44:05Z</dcterms:created>
  <dcterms:modified xsi:type="dcterms:W3CDTF">2024-04-18T00:06:45Z</dcterms:modified>
</cp:coreProperties>
</file>